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SMOPS\2024\MIR 2024\2DO TRIMESTRE 2024\DIRECCIONES\avances segundo trimestre areas\dir general\"/>
    </mc:Choice>
  </mc:AlternateContent>
  <xr:revisionPtr revIDLastSave="0" documentId="13_ncr:1_{0FF55FD8-D54B-4F5E-ABBE-AE48092D0F08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C. 3.1.1.1.2" sheetId="55" r:id="rId1"/>
    <sheet name="A. 3.1.1.1.2.1" sheetId="57" r:id="rId2"/>
    <sheet name="A. 3.1.1.1.2.2" sheetId="58" r:id="rId3"/>
    <sheet name="A. 3.1.1.1.2.3" sheetId="59" r:id="rId4"/>
    <sheet name="A. 3.1.1.1.2.4" sheetId="60" r:id="rId5"/>
    <sheet name="Hoja1" sheetId="61" state="hidden" r:id="rId6"/>
  </sheets>
  <definedNames>
    <definedName name="_xlnm.Print_Area" localSheetId="1">'A. 3.1.1.1.2.1'!$B$2:$H$55</definedName>
    <definedName name="_xlnm.Print_Area" localSheetId="2">'A. 3.1.1.1.2.2'!$B$2:$H$55</definedName>
    <definedName name="_xlnm.Print_Area" localSheetId="3">'A. 3.1.1.1.2.3'!$B$2:$H$55</definedName>
    <definedName name="_xlnm.Print_Area" localSheetId="4">'A. 3.1.1.1.2.4'!$B$1:$H$55</definedName>
    <definedName name="_xlnm.Print_Area" localSheetId="0">'C. 3.1.1.1.2'!$B$2:$H$55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61" l="1"/>
  <c r="G13" i="61" s="1"/>
  <c r="G14" i="61" s="1"/>
  <c r="F12" i="61"/>
  <c r="G30" i="60"/>
  <c r="G30" i="59"/>
  <c r="G30" i="58"/>
  <c r="G30" i="57"/>
  <c r="G30" i="55" l="1"/>
</calcChain>
</file>

<file path=xl/sharedStrings.xml><?xml version="1.0" encoding="utf-8"?>
<sst xmlns="http://schemas.openxmlformats.org/spreadsheetml/2006/main" count="612" uniqueCount="144">
  <si>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</si>
  <si>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</si>
  <si>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</si>
  <si>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</si>
  <si>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</si>
  <si>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</si>
  <si>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</si>
  <si>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</si>
  <si>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</si>
  <si>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</si>
  <si>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</si>
  <si>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</si>
  <si>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</si>
  <si>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</si>
  <si>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</si>
  <si>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</si>
  <si>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</si>
  <si>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</si>
  <si>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</si>
  <si>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</si>
  <si>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</si>
  <si>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</si>
  <si>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</si>
  <si>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</si>
  <si>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</si>
  <si>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</si>
  <si>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</si>
  <si>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</si>
  <si>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</si>
  <si>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</si>
  <si>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</si>
  <si>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</si>
  <si>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</si>
  <si>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</si>
  <si>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</si>
  <si>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</si>
  <si>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</si>
  <si>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</si>
  <si>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</si>
  <si>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</si>
  <si>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</si>
  <si>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</si>
  <si>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</si>
  <si>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</si>
  <si>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</si>
  <si>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</si>
  <si>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</si>
  <si>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</si>
  <si>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</si>
  <si>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</si>
  <si>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</si>
  <si>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</si>
  <si>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</si>
  <si>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</si>
  <si>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</si>
  <si>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</si>
  <si>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</si>
  <si>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</si>
  <si>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</si>
  <si>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</si>
  <si>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</si>
  <si>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</si>
  <si>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</si>
  <si>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</si>
  <si>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</si>
  <si>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</si>
  <si>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</si>
  <si>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</si>
  <si>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</si>
  <si>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</si>
  <si>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</si>
  <si>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</si>
  <si>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DIRECCIÓN GENERAL DE SERVICIOS PÚBLICOS MUNICIPALES</t>
  </si>
  <si>
    <t>UNIDAD RESPONSABLE</t>
  </si>
  <si>
    <t>Componente</t>
  </si>
  <si>
    <t>(     X    )</t>
  </si>
  <si>
    <t>(   X    )</t>
  </si>
  <si>
    <t>(     X      )</t>
  </si>
  <si>
    <t>(     X     )</t>
  </si>
  <si>
    <t xml:space="preserve"> (  X  )</t>
  </si>
  <si>
    <t xml:space="preserve"> ( X  )</t>
  </si>
  <si>
    <t>(    X    )</t>
  </si>
  <si>
    <t>(    X     )</t>
  </si>
  <si>
    <t>Este indicador permitirá conocer el porcentaje de  realización de servicios públicos en los siguientes rubros: vialidades,alumbrado público, sistema de drenaje pluvial, parques publicos, areas jardinadas, guarniciones y playas publicas.</t>
  </si>
  <si>
    <t>PASPR=(TPSPR/TPSPP)*100</t>
  </si>
  <si>
    <t>Porcentaje</t>
  </si>
  <si>
    <t>Trimestral</t>
  </si>
  <si>
    <t>TPSPR</t>
  </si>
  <si>
    <t xml:space="preserve">Total de programas de servicios publicos realizados </t>
  </si>
  <si>
    <t>Programas</t>
  </si>
  <si>
    <t>TPSPP</t>
  </si>
  <si>
    <t>Dirección General de Servicios Públicos</t>
  </si>
  <si>
    <t>Director General de Servicios Públicos</t>
  </si>
  <si>
    <t>Actividad</t>
  </si>
  <si>
    <t>Este indicador nos permitirá conocer el desempeño individual de cada una de las actividades programadas de servicios públicos</t>
  </si>
  <si>
    <t xml:space="preserve">PARSP=(NAR/NAP)*100 </t>
  </si>
  <si>
    <t>Número de actividades realizadas</t>
  </si>
  <si>
    <t>NAR</t>
  </si>
  <si>
    <t>Numero de actividades programadas</t>
  </si>
  <si>
    <t>NAP</t>
  </si>
  <si>
    <t xml:space="preserve">Este indicador nos permite medir el número de tramites de recursos gestionados </t>
  </si>
  <si>
    <t xml:space="preserve">PTRN=(NTR/NTP)*100 </t>
  </si>
  <si>
    <t>Numero de tramites realizados</t>
  </si>
  <si>
    <t>NTR</t>
  </si>
  <si>
    <t>Tramites</t>
  </si>
  <si>
    <t>Numero de Tramites Programados</t>
  </si>
  <si>
    <t xml:space="preserve">Este indicador nos permitirá conocer el porcentaje de efectividad de las peticiones ciudadanas recibidas </t>
  </si>
  <si>
    <t>Numero de solicitudes recibidas</t>
  </si>
  <si>
    <t>NSR</t>
  </si>
  <si>
    <t>solicitudes</t>
  </si>
  <si>
    <t>Numero de solicitudes atendidas</t>
  </si>
  <si>
    <t>NSA</t>
  </si>
  <si>
    <t xml:space="preserve">PTRN=(NSR/NSA)*100 </t>
  </si>
  <si>
    <t>Este indicador nos permitirá conocer el total de negocios supervisados dentro del padrón actual</t>
  </si>
  <si>
    <t xml:space="preserve">PEI=(NTECN/NTENCN)*100 </t>
  </si>
  <si>
    <t>Numero Total de Establecimientos que Cumplen con la Normativa</t>
  </si>
  <si>
    <t>NTECN</t>
  </si>
  <si>
    <t>Establecimientos</t>
  </si>
  <si>
    <t>Numero Total de Establecimientos que No Cumplen con la Normativa</t>
  </si>
  <si>
    <t>NTENCN</t>
  </si>
  <si>
    <t>Secretaría Municipal de Obras Públicas y Servicios(Direccion General de Servicios Publicos)</t>
  </si>
  <si>
    <r>
      <rPr>
        <b/>
        <sz val="9"/>
        <color theme="1"/>
        <rFont val="Calibri"/>
        <family val="2"/>
        <scheme val="minor"/>
      </rPr>
      <t>PASRP:</t>
    </r>
    <r>
      <rPr>
        <sz val="9"/>
        <color theme="1"/>
        <rFont val="Calibri"/>
        <family val="2"/>
        <scheme val="minor"/>
      </rPr>
      <t xml:space="preserve"> Porcentaje de programas de servicios públicos realizados</t>
    </r>
  </si>
  <si>
    <r>
      <rPr>
        <b/>
        <sz val="9"/>
        <color theme="1"/>
        <rFont val="Calibri"/>
        <family val="2"/>
        <scheme val="minor"/>
      </rPr>
      <t>PARSP:</t>
    </r>
    <r>
      <rPr>
        <sz val="9"/>
        <color theme="1"/>
        <rFont val="Calibri"/>
        <family val="2"/>
        <scheme val="minor"/>
      </rPr>
      <t>Porcentaje de actividades realizadas de servicios públicos</t>
    </r>
  </si>
  <si>
    <r>
      <rPr>
        <b/>
        <sz val="9"/>
        <color theme="1"/>
        <rFont val="Calibri"/>
        <family val="2"/>
        <scheme val="minor"/>
      </rPr>
      <t>PTRN:</t>
    </r>
    <r>
      <rPr>
        <sz val="9"/>
        <color theme="1"/>
        <rFont val="Calibri"/>
        <family val="2"/>
        <scheme val="minor"/>
      </rPr>
      <t xml:space="preserve"> Porcentaje de trámites de recursos necesarios </t>
    </r>
  </si>
  <si>
    <r>
      <rPr>
        <b/>
        <sz val="9"/>
        <color theme="1"/>
        <rFont val="Calibri"/>
        <family val="2"/>
        <scheme val="minor"/>
      </rPr>
      <t>PSCA:</t>
    </r>
    <r>
      <rPr>
        <sz val="9"/>
        <color theme="1"/>
        <rFont val="Calibri"/>
        <family val="2"/>
        <scheme val="minor"/>
      </rPr>
      <t xml:space="preserve"> Porcentaje de solicitudes ciudadanas atendidas </t>
    </r>
  </si>
  <si>
    <r>
      <rPr>
        <b/>
        <sz val="9"/>
        <color theme="1"/>
        <rFont val="Calibri"/>
        <family val="2"/>
        <scheme val="minor"/>
      </rPr>
      <t>PEI:</t>
    </r>
    <r>
      <rPr>
        <sz val="9"/>
        <color theme="1"/>
        <rFont val="Calibri"/>
        <family val="2"/>
        <scheme val="minor"/>
      </rPr>
      <t xml:space="preserve"> Porcentaje de establecimientos supervisados </t>
    </r>
  </si>
  <si>
    <t>TRIMESTRE 4</t>
  </si>
  <si>
    <t>serviciospublicos@cancun.gob.mx</t>
  </si>
  <si>
    <t>Total de programas de servicios públicos programados</t>
  </si>
  <si>
    <t xml:space="preserve">mayor a 70%
</t>
  </si>
  <si>
    <t xml:space="preserve"> menor a 50%</t>
  </si>
  <si>
    <r>
      <t xml:space="preserve">Nombre del Documento:
</t>
    </r>
    <r>
      <rPr>
        <sz val="9"/>
        <color theme="1"/>
        <rFont val="Calibri"/>
        <family val="2"/>
        <scheme val="minor"/>
      </rPr>
      <t>Reporte diario  realizado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Servicios Públicos Municipales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LEFORT DGSP</t>
    </r>
  </si>
  <si>
    <r>
      <t xml:space="preserve">Nombre del Documento:
</t>
    </r>
    <r>
      <rPr>
        <sz val="9"/>
        <color theme="1"/>
        <rFont val="Calibri"/>
        <family val="2"/>
        <scheme val="minor"/>
      </rPr>
      <t>Reporte diario  realizado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Servicios Públicos Municipales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LEFORT DGSP</t>
    </r>
  </si>
  <si>
    <r>
      <t xml:space="preserve">Nombre del Documento:
</t>
    </r>
    <r>
      <rPr>
        <sz val="9"/>
        <color theme="1"/>
        <rFont val="Calibri"/>
        <family val="2"/>
        <scheme val="minor"/>
      </rPr>
      <t>Reporte diario  realizado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Servicios Públicos Municipales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 
Liga de la página donde se localiza la información si es el caso o ubicación: 
</t>
    </r>
    <r>
      <rPr>
        <sz val="9"/>
        <color theme="1"/>
        <rFont val="Calibri"/>
        <family val="2"/>
        <scheme val="minor"/>
      </rPr>
      <t>LEFORT DGSP</t>
    </r>
  </si>
  <si>
    <t>Reporte de los trabajos realizados 2024</t>
  </si>
  <si>
    <t>Reporte de los trabajos realizados 2021</t>
  </si>
  <si>
    <t>Ficha de Indicador de Desempeño. FID 2024</t>
  </si>
  <si>
    <t xml:space="preserve">E-PPA 3.1 Programa de Infraestructura Básica Urbana, Mejoramiento de Imagen, Servicios Públicos y Obras Públicas Dignas, Sustentables e Inclusivas </t>
  </si>
  <si>
    <t>NO APLICA</t>
  </si>
  <si>
    <t>Incrementar e implementar acciones innovadoras de servicios públicos e infraestructura</t>
  </si>
  <si>
    <t>3.2.2</t>
  </si>
  <si>
    <t>Incrementar los programas que fortalezcan la operación y buen funcionamiento de los servicios públicos</t>
  </si>
  <si>
    <t>Incrementar e implementar acciones innovadoras de servicios públicos e infraestructura.</t>
  </si>
  <si>
    <t>LIC. JOSE ANTONIO DE LA TORRE CHAMBE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</si>
</sst>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164" fontId="13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6" fillId="2" borderId="16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 wrapText="1"/>
    </xf>
    <xf numFmtId="9" fontId="1" fillId="0" borderId="0" xfId="0" applyNumberFormat="1" applyFont="1"/>
    <xf numFmtId="0" fontId="6" fillId="4" borderId="11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0" fillId="0" borderId="0" xfId="2" applyFont="1"/>
    <xf numFmtId="164" fontId="0" fillId="0" borderId="0" xfId="0" applyNumberFormat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12" fillId="0" borderId="21" xfId="1" applyBorder="1" applyAlignment="1"/>
    <xf numFmtId="0" fontId="0" fillId="0" borderId="13" xfId="0" applyBorder="1"/>
    <xf numFmtId="0" fontId="0" fillId="0" borderId="22" xfId="0" applyBorder="1"/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</xdr:row>
      <xdr:rowOff>200025</xdr:rowOff>
    </xdr:from>
    <xdr:to>
      <xdr:col>1</xdr:col>
      <xdr:colOff>790575</xdr:colOff>
      <xdr:row>4</xdr:row>
      <xdr:rowOff>133830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12E452-6AFA-4572-B0C2-B63D1CC2F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5" y="666750"/>
          <a:ext cx="685800" cy="7434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CDB7D-1992-4D61-8697-5CB3E39A4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180975</xdr:rowOff>
    </xdr:from>
    <xdr:to>
      <xdr:col>2</xdr:col>
      <xdr:colOff>9525</xdr:colOff>
      <xdr:row>4</xdr:row>
      <xdr:rowOff>114780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D88FEB-32E9-4CED-A8EF-A906C6279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725" y="647700"/>
          <a:ext cx="685800" cy="7434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7B74D1-5CB6-47F6-ABEF-6B8F9F576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504825"/>
          <a:ext cx="1420491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</xdr:row>
      <xdr:rowOff>190500</xdr:rowOff>
    </xdr:from>
    <xdr:to>
      <xdr:col>1</xdr:col>
      <xdr:colOff>752475</xdr:colOff>
      <xdr:row>4</xdr:row>
      <xdr:rowOff>124305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2D5F33-90A3-40B1-96A4-E57F121F6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675" y="657225"/>
          <a:ext cx="685800" cy="7434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5EB29F-B282-4B88-A8E3-2F8CC273D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190500</xdr:rowOff>
    </xdr:from>
    <xdr:to>
      <xdr:col>2</xdr:col>
      <xdr:colOff>9525</xdr:colOff>
      <xdr:row>4</xdr:row>
      <xdr:rowOff>124305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956048-014A-4030-9CC3-89DB6BCA0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725" y="657225"/>
          <a:ext cx="685800" cy="7434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E22C83-C20A-4F93-B869-644D1345B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180975</xdr:rowOff>
    </xdr:from>
    <xdr:to>
      <xdr:col>2</xdr:col>
      <xdr:colOff>9525</xdr:colOff>
      <xdr:row>4</xdr:row>
      <xdr:rowOff>114780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30FEC7-131C-4C05-942F-9EE033BA2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" y="419100"/>
          <a:ext cx="685800" cy="743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rviciospublicos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rviciospublicos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rviciospublicos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erviciospublicos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erviciospublicos@cancun.gob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55"/>
  <sheetViews>
    <sheetView showGridLines="0" view="pageBreakPreview" topLeftCell="A31" zoomScaleNormal="100" zoomScaleSheetLayoutView="100" workbookViewId="0">
      <selection activeCell="B49" sqref="B49:H49"/>
    </sheetView>
  </sheetViews>
  <sheetFormatPr baseColWidth="10" defaultColWidth="11.42578125" defaultRowHeight="18" x14ac:dyDescent="0.35"/>
  <cols>
    <col min="1" max="1" width="11.42578125" style="1"/>
    <col min="2" max="2" width="12.7109375" style="1" customWidth="1"/>
    <col min="3" max="3" width="15.28515625" style="1" customWidth="1"/>
    <col min="4" max="4" width="14.28515625" style="1" customWidth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121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.7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74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63" customHeight="1" x14ac:dyDescent="0.35">
      <c r="B12" s="7">
        <v>3.2</v>
      </c>
      <c r="C12" s="67" t="s">
        <v>142</v>
      </c>
      <c r="D12" s="68"/>
      <c r="E12" s="69"/>
      <c r="F12" s="15" t="s">
        <v>140</v>
      </c>
      <c r="G12" s="43" t="s">
        <v>141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54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77" t="s">
        <v>83</v>
      </c>
      <c r="C23" s="78"/>
      <c r="D23" s="78"/>
      <c r="E23" s="78"/>
      <c r="F23" s="78"/>
      <c r="G23" s="78"/>
      <c r="H23" s="79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84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46" t="s">
        <v>35</v>
      </c>
      <c r="E29" s="47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24</v>
      </c>
      <c r="C30" s="76"/>
      <c r="D30" s="48">
        <v>2021</v>
      </c>
      <c r="E30" s="74"/>
      <c r="F30" s="15">
        <v>32</v>
      </c>
      <c r="G30" s="11">
        <f>(F30-B30)/B30</f>
        <v>0.33333333333333331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66.5" customHeight="1" thickBot="1" x14ac:dyDescent="0.4">
      <c r="B36" s="93" t="s">
        <v>131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>
        <v>1</v>
      </c>
      <c r="D39" s="42" t="s">
        <v>138</v>
      </c>
      <c r="E39" s="42" t="s">
        <v>138</v>
      </c>
      <c r="F39" s="42">
        <v>0.40629999999999999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87</v>
      </c>
      <c r="C41" s="49"/>
      <c r="D41" s="49"/>
      <c r="E41" s="74"/>
      <c r="F41" s="48" t="s">
        <v>88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89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90</v>
      </c>
      <c r="C45" s="49"/>
      <c r="D45" s="49"/>
      <c r="E45" s="49"/>
      <c r="F45" s="48" t="s">
        <v>128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89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 t="s">
        <v>143</v>
      </c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5:H35"/>
    <mergeCell ref="B36:H36"/>
    <mergeCell ref="B37:H37"/>
    <mergeCell ref="B40:E40"/>
    <mergeCell ref="F40:H40"/>
    <mergeCell ref="G38:H38"/>
    <mergeCell ref="G39:H39"/>
    <mergeCell ref="B31:H31"/>
    <mergeCell ref="B33:C33"/>
    <mergeCell ref="B32:E32"/>
    <mergeCell ref="F32:H32"/>
    <mergeCell ref="B34:C34"/>
    <mergeCell ref="B30:C30"/>
    <mergeCell ref="B22:H22"/>
    <mergeCell ref="B23:H23"/>
    <mergeCell ref="B24:H24"/>
    <mergeCell ref="B25:H25"/>
    <mergeCell ref="B26:E26"/>
    <mergeCell ref="F26:H26"/>
    <mergeCell ref="B27:E27"/>
    <mergeCell ref="F27:H27"/>
    <mergeCell ref="B28:E28"/>
    <mergeCell ref="F28:H28"/>
    <mergeCell ref="B29:C29"/>
    <mergeCell ref="D30:E30"/>
    <mergeCell ref="D29:E29"/>
    <mergeCell ref="B19:E19"/>
    <mergeCell ref="F19:H19"/>
    <mergeCell ref="F20:G20"/>
    <mergeCell ref="F21:G21"/>
    <mergeCell ref="G16:H16"/>
    <mergeCell ref="B16:F16"/>
    <mergeCell ref="C18:D18"/>
    <mergeCell ref="G12:H12"/>
    <mergeCell ref="C4:D4"/>
    <mergeCell ref="F9:G9"/>
    <mergeCell ref="F10:G10"/>
    <mergeCell ref="C17:D17"/>
    <mergeCell ref="C14:D14"/>
    <mergeCell ref="C15:D15"/>
    <mergeCell ref="B6:H6"/>
    <mergeCell ref="B7:H7"/>
    <mergeCell ref="B8:H8"/>
    <mergeCell ref="B9:E9"/>
    <mergeCell ref="B10:E10"/>
    <mergeCell ref="B11:E11"/>
    <mergeCell ref="F11:H11"/>
    <mergeCell ref="B13:H13"/>
    <mergeCell ref="C12:E12"/>
  </mergeCells>
  <conditionalFormatting sqref="B39:F39">
    <cfRule type="containsText" dxfId="19" priority="1" operator="containsText" text="NO APLICA">
      <formula>NOT(ISERROR(SEARCH("NO APLICA",B39)))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3.937007874015748E-2" right="3.937007874015748E-2" top="0.35433070866141736" bottom="0.15748031496062992" header="0.11811023622047245" footer="0.1181102362204724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3.1.1.1.2'!B39:F39</xm:f>
              <xm:sqref>G39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55"/>
  <sheetViews>
    <sheetView showGridLines="0" view="pageBreakPreview" topLeftCell="A38" zoomScaleNormal="100" zoomScaleSheetLayoutView="100" workbookViewId="0">
      <selection activeCell="B54" sqref="B54:H54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122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6.75" customHeight="1" x14ac:dyDescent="0.35">
      <c r="B12" s="7">
        <v>3.2</v>
      </c>
      <c r="C12" s="67" t="s">
        <v>142</v>
      </c>
      <c r="D12" s="68"/>
      <c r="E12" s="69"/>
      <c r="F12" s="15" t="s">
        <v>140</v>
      </c>
      <c r="G12" s="43" t="s">
        <v>141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77" t="s">
        <v>94</v>
      </c>
      <c r="C23" s="78"/>
      <c r="D23" s="78"/>
      <c r="E23" s="78"/>
      <c r="F23" s="78"/>
      <c r="G23" s="78"/>
      <c r="H23" s="79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95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46" t="s">
        <v>35</v>
      </c>
      <c r="E29" s="47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100</v>
      </c>
      <c r="C30" s="76"/>
      <c r="D30" s="48">
        <v>2021</v>
      </c>
      <c r="E30" s="74"/>
      <c r="F30" s="15">
        <v>133</v>
      </c>
      <c r="G30" s="11">
        <f>(F30-B30)/B30</f>
        <v>0.33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62" customHeight="1" thickBot="1" x14ac:dyDescent="0.4">
      <c r="B36" s="93" t="s">
        <v>132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>
        <v>1</v>
      </c>
      <c r="D39" s="42" t="s">
        <v>138</v>
      </c>
      <c r="E39" s="42" t="s">
        <v>138</v>
      </c>
      <c r="F39" s="42">
        <v>0.45860000000000001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97</v>
      </c>
      <c r="C41" s="49"/>
      <c r="D41" s="49"/>
      <c r="E41" s="74"/>
      <c r="F41" s="48" t="s">
        <v>96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89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99</v>
      </c>
      <c r="C45" s="49"/>
      <c r="D45" s="49"/>
      <c r="E45" s="49"/>
      <c r="F45" s="48" t="s">
        <v>98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89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 t="s">
        <v>143</v>
      </c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G12:H12"/>
    <mergeCell ref="B13:H13"/>
    <mergeCell ref="C14:D14"/>
    <mergeCell ref="C15:D15"/>
    <mergeCell ref="B16:F16"/>
    <mergeCell ref="G16:H16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15" priority="1" operator="containsText" text="NO APLICA">
      <formula>NOT(ISERROR(SEARCH("NO APLICA",B39)))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3.1.1.1.2.1'!B39:F39</xm:f>
              <xm:sqref>G39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55"/>
  <sheetViews>
    <sheetView showGridLines="0" view="pageBreakPreview" topLeftCell="A38" zoomScaleNormal="100" zoomScaleSheetLayoutView="100" workbookViewId="0">
      <selection activeCell="B54" sqref="B54:H54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123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7.5" customHeight="1" x14ac:dyDescent="0.35">
      <c r="B12" s="7">
        <v>3.2</v>
      </c>
      <c r="C12" s="67" t="s">
        <v>142</v>
      </c>
      <c r="D12" s="68"/>
      <c r="E12" s="69"/>
      <c r="F12" s="15">
        <v>3.2</v>
      </c>
      <c r="G12" s="43" t="s">
        <v>139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80" t="s">
        <v>100</v>
      </c>
      <c r="C23" s="49"/>
      <c r="D23" s="49"/>
      <c r="E23" s="49"/>
      <c r="F23" s="49"/>
      <c r="G23" s="49"/>
      <c r="H23" s="81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101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46" t="s">
        <v>35</v>
      </c>
      <c r="E29" s="47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58</v>
      </c>
      <c r="C30" s="76"/>
      <c r="D30" s="48">
        <v>2021</v>
      </c>
      <c r="E30" s="74"/>
      <c r="F30" s="15">
        <v>80</v>
      </c>
      <c r="G30" s="11">
        <f>(F30-B30)/B30</f>
        <v>0.37931034482758619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46.25" customHeight="1" thickBot="1" x14ac:dyDescent="0.4">
      <c r="B36" s="93" t="s">
        <v>133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>
        <v>1</v>
      </c>
      <c r="D39" s="42" t="s">
        <v>138</v>
      </c>
      <c r="E39" s="42" t="s">
        <v>138</v>
      </c>
      <c r="F39" s="42">
        <v>0.42499999999999999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103</v>
      </c>
      <c r="C41" s="49"/>
      <c r="D41" s="49"/>
      <c r="E41" s="74"/>
      <c r="F41" s="48" t="s">
        <v>102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104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103</v>
      </c>
      <c r="C45" s="49"/>
      <c r="D45" s="49"/>
      <c r="E45" s="49"/>
      <c r="F45" s="48" t="s">
        <v>105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104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 t="s">
        <v>143</v>
      </c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B13:H13"/>
    <mergeCell ref="C14:D14"/>
    <mergeCell ref="C15:D15"/>
    <mergeCell ref="B16:F16"/>
    <mergeCell ref="G16:H16"/>
    <mergeCell ref="G12:H12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11" priority="1" operator="containsText" text="NO APLICA">
      <formula>NOT(ISERROR(SEARCH("NO APLICA",B39)))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3.1.1.1.2.2'!B39:F39</xm:f>
              <xm:sqref>G39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55"/>
  <sheetViews>
    <sheetView showGridLines="0" view="pageBreakPreview" topLeftCell="A36" zoomScaleNormal="100" zoomScaleSheetLayoutView="100" workbookViewId="0">
      <selection activeCell="F51" sqref="F51:H51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124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.7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3.75" customHeight="1" x14ac:dyDescent="0.35">
      <c r="B12" s="7">
        <v>3.2</v>
      </c>
      <c r="C12" s="67" t="s">
        <v>142</v>
      </c>
      <c r="D12" s="68"/>
      <c r="E12" s="69"/>
      <c r="F12" s="15">
        <v>3.2</v>
      </c>
      <c r="G12" s="43" t="s">
        <v>139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80" t="s">
        <v>106</v>
      </c>
      <c r="C23" s="49"/>
      <c r="D23" s="49"/>
      <c r="E23" s="49"/>
      <c r="F23" s="49"/>
      <c r="G23" s="49"/>
      <c r="H23" s="81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112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64" t="s">
        <v>35</v>
      </c>
      <c r="E29" s="64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3750</v>
      </c>
      <c r="C30" s="76"/>
      <c r="D30" s="43">
        <v>2021</v>
      </c>
      <c r="E30" s="43"/>
      <c r="F30" s="15">
        <v>5309</v>
      </c>
      <c r="G30" s="11">
        <f>(F30-B30)/B30</f>
        <v>0.41573333333333334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49.25" customHeight="1" thickBot="1" x14ac:dyDescent="0.4">
      <c r="B36" s="93" t="s">
        <v>133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>
        <v>0.99239999999999995</v>
      </c>
      <c r="D39" s="42" t="s">
        <v>138</v>
      </c>
      <c r="E39" s="42" t="s">
        <v>138</v>
      </c>
      <c r="F39" s="42">
        <v>0.48220000000000002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108</v>
      </c>
      <c r="C41" s="49"/>
      <c r="D41" s="49"/>
      <c r="E41" s="74"/>
      <c r="F41" s="48" t="s">
        <v>107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109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111</v>
      </c>
      <c r="C45" s="49"/>
      <c r="D45" s="49"/>
      <c r="E45" s="49"/>
      <c r="F45" s="48" t="s">
        <v>110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104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 t="s">
        <v>143</v>
      </c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G12:H12"/>
    <mergeCell ref="B13:H13"/>
    <mergeCell ref="C14:D14"/>
    <mergeCell ref="C15:D15"/>
    <mergeCell ref="B16:F16"/>
    <mergeCell ref="G16:H16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7" priority="1" operator="containsText" text="NO APLICA">
      <formula>NOT(ISERROR(SEARCH("NO APLICA",B39)))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3.1.1.1.2.3'!B39:F39</xm:f>
              <xm:sqref>G39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55"/>
  <sheetViews>
    <sheetView showGridLines="0" tabSelected="1" view="pageBreakPreview" topLeftCell="A29" zoomScaleNormal="100" zoomScaleSheetLayoutView="100" workbookViewId="0">
      <selection activeCell="I36" sqref="I36"/>
    </sheetView>
  </sheetViews>
  <sheetFormatPr baseColWidth="10" defaultColWidth="11.42578125" defaultRowHeight="18" x14ac:dyDescent="0.35"/>
  <cols>
    <col min="1" max="1" width="2.7109375" style="1" customWidth="1"/>
    <col min="2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1" spans="2:17" ht="9" customHeight="1" x14ac:dyDescent="0.35"/>
    <row r="2" spans="2:17" ht="9.75" customHeight="1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125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6.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4.5" customHeight="1" x14ac:dyDescent="0.35">
      <c r="B12" s="7">
        <v>3.2</v>
      </c>
      <c r="C12" s="67" t="s">
        <v>142</v>
      </c>
      <c r="D12" s="68"/>
      <c r="E12" s="69"/>
      <c r="F12" s="15">
        <v>3.2</v>
      </c>
      <c r="G12" s="43" t="s">
        <v>139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80" t="s">
        <v>113</v>
      </c>
      <c r="C23" s="49"/>
      <c r="D23" s="49"/>
      <c r="E23" s="49"/>
      <c r="F23" s="49"/>
      <c r="G23" s="49"/>
      <c r="H23" s="81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114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64" t="s">
        <v>32</v>
      </c>
      <c r="C28" s="64"/>
      <c r="D28" s="64"/>
      <c r="E28" s="64"/>
      <c r="F28" s="64" t="s">
        <v>33</v>
      </c>
      <c r="G28" s="64"/>
      <c r="H28" s="64"/>
    </row>
    <row r="29" spans="2:8" ht="27" customHeight="1" x14ac:dyDescent="0.35">
      <c r="B29" s="64" t="s">
        <v>34</v>
      </c>
      <c r="C29" s="64"/>
      <c r="D29" s="64" t="s">
        <v>35</v>
      </c>
      <c r="E29" s="64"/>
      <c r="F29" s="14" t="s">
        <v>34</v>
      </c>
      <c r="G29" s="14" t="s">
        <v>36</v>
      </c>
      <c r="H29" s="14" t="s">
        <v>35</v>
      </c>
    </row>
    <row r="30" spans="2:8" x14ac:dyDescent="0.35">
      <c r="B30" s="43">
        <v>67</v>
      </c>
      <c r="C30" s="43"/>
      <c r="D30" s="43">
        <v>2021</v>
      </c>
      <c r="E30" s="43"/>
      <c r="F30" s="15">
        <v>799</v>
      </c>
      <c r="G30" s="11">
        <f>(F30-B30)/B30</f>
        <v>10.925373134328359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47" customHeight="1" thickBot="1" x14ac:dyDescent="0.4">
      <c r="B36" s="93" t="s">
        <v>131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>
        <v>0.5181</v>
      </c>
      <c r="D39" s="42" t="s">
        <v>138</v>
      </c>
      <c r="E39" s="42" t="s">
        <v>138</v>
      </c>
      <c r="F39" s="42">
        <v>0.35670000000000002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116</v>
      </c>
      <c r="C41" s="49"/>
      <c r="D41" s="49"/>
      <c r="E41" s="74"/>
      <c r="F41" s="48" t="s">
        <v>115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117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119</v>
      </c>
      <c r="C45" s="49"/>
      <c r="D45" s="49"/>
      <c r="E45" s="49"/>
      <c r="F45" s="48" t="s">
        <v>118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117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 t="s">
        <v>143</v>
      </c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B13:H13"/>
    <mergeCell ref="C14:D14"/>
    <mergeCell ref="C15:D15"/>
    <mergeCell ref="B16:F16"/>
    <mergeCell ref="G16:H16"/>
    <mergeCell ref="G12:H12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3" priority="1" operator="containsText" text="NO APLICA">
      <formula>NOT(ISERROR(SEARCH("NO APLICA",B39)))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3.1.1.1.2.4'!B39:F39</xm:f>
              <xm:sqref>G39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F12:G14"/>
  <sheetViews>
    <sheetView workbookViewId="0">
      <selection activeCell="G18" sqref="G18"/>
    </sheetView>
  </sheetViews>
  <sheetFormatPr baseColWidth="10" defaultRowHeight="15" x14ac:dyDescent="0.25"/>
  <sheetData>
    <row r="12" spans="6:7" x14ac:dyDescent="0.25">
      <c r="F12">
        <f>144000/0.16</f>
        <v>900000</v>
      </c>
      <c r="G12" s="37">
        <f>124137.93</f>
        <v>124137.93</v>
      </c>
    </row>
    <row r="13" spans="6:7" x14ac:dyDescent="0.25">
      <c r="G13" s="37">
        <f>+G12*0.16</f>
        <v>19862.068800000001</v>
      </c>
    </row>
    <row r="14" spans="6:7" x14ac:dyDescent="0.25">
      <c r="G14" s="38">
        <f>+G12+G13</f>
        <v>143999.9988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C. 3.1.1.1.2</vt:lpstr>
      <vt:lpstr>A. 3.1.1.1.2.1</vt:lpstr>
      <vt:lpstr>A. 3.1.1.1.2.2</vt:lpstr>
      <vt:lpstr>A. 3.1.1.1.2.3</vt:lpstr>
      <vt:lpstr>A. 3.1.1.1.2.4</vt:lpstr>
      <vt:lpstr>Hoja1</vt:lpstr>
      <vt:lpstr>'A. 3.1.1.1.2.1'!Área_de_impresión</vt:lpstr>
      <vt:lpstr>'A. 3.1.1.1.2.2'!Área_de_impresión</vt:lpstr>
      <vt:lpstr>'A. 3.1.1.1.2.3'!Área_de_impresión</vt:lpstr>
      <vt:lpstr>'A. 3.1.1.1.2.4'!Área_de_impresión</vt:lpstr>
      <vt:lpstr>'C. 3.1.1.1.2'!Área_de_impresión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Home</cp:lastModifiedBy>
  <cp:revision/>
  <cp:lastPrinted>2023-06-30T17:30:14Z</cp:lastPrinted>
  <dcterms:created xsi:type="dcterms:W3CDTF">2021-02-17T19:36:04Z</dcterms:created>
  <dcterms:modified xsi:type="dcterms:W3CDTF">2024-07-11T16:23:27Z</dcterms:modified>
  <cp:category/>
  <cp:contentStatus/>
</cp:coreProperties>
</file>